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37AB1AB7-A13D-4A3E-8C35-75D51E8FCD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4 ZAMRZ MLEVSKI IZDELK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6" i="2" l="1"/>
  <c r="I76" i="2" s="1"/>
  <c r="F76" i="2"/>
  <c r="J82" i="2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50" i="2"/>
  <c r="I50" i="2" s="1"/>
  <c r="H51" i="2"/>
  <c r="I51" i="2" s="1"/>
  <c r="H52" i="2"/>
  <c r="I52" i="2" s="1"/>
  <c r="H53" i="2"/>
  <c r="I53" i="2" s="1"/>
  <c r="H54" i="2"/>
  <c r="I54" i="2" s="1"/>
  <c r="H55" i="2"/>
  <c r="I55" i="2" s="1"/>
  <c r="H56" i="2"/>
  <c r="I56" i="2" s="1"/>
  <c r="H57" i="2"/>
  <c r="I57" i="2" s="1"/>
  <c r="H58" i="2"/>
  <c r="I58" i="2" s="1"/>
  <c r="H59" i="2"/>
  <c r="I59" i="2" s="1"/>
  <c r="H60" i="2"/>
  <c r="I60" i="2" s="1"/>
  <c r="H61" i="2"/>
  <c r="I61" i="2" s="1"/>
  <c r="H62" i="2"/>
  <c r="I62" i="2" s="1"/>
  <c r="H63" i="2"/>
  <c r="I63" i="2" s="1"/>
  <c r="H64" i="2"/>
  <c r="I64" i="2" s="1"/>
  <c r="H65" i="2"/>
  <c r="I65" i="2" s="1"/>
  <c r="H66" i="2"/>
  <c r="I66" i="2" s="1"/>
  <c r="H67" i="2"/>
  <c r="I67" i="2" s="1"/>
  <c r="H68" i="2"/>
  <c r="I68" i="2" s="1"/>
  <c r="H69" i="2"/>
  <c r="I69" i="2" s="1"/>
  <c r="H70" i="2"/>
  <c r="I70" i="2" s="1"/>
  <c r="H71" i="2"/>
  <c r="I71" i="2" s="1"/>
  <c r="H72" i="2"/>
  <c r="I72" i="2" s="1"/>
  <c r="H73" i="2"/>
  <c r="I73" i="2" s="1"/>
  <c r="H74" i="2"/>
  <c r="I74" i="2" s="1"/>
  <c r="H75" i="2"/>
  <c r="I75" i="2" s="1"/>
  <c r="H12" i="2"/>
  <c r="I12" i="2" s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12" i="2"/>
  <c r="H15" i="2" l="1"/>
  <c r="I15" i="2" s="1"/>
  <c r="H14" i="2"/>
  <c r="I14" i="2" s="1"/>
  <c r="K82" i="2"/>
  <c r="F14" i="2"/>
  <c r="H13" i="2"/>
  <c r="I13" i="2" s="1"/>
  <c r="F13" i="2"/>
  <c r="F82" i="2" l="1"/>
  <c r="I82" i="2"/>
</calcChain>
</file>

<file path=xl/sharedStrings.xml><?xml version="1.0" encoding="utf-8"?>
<sst xmlns="http://schemas.openxmlformats.org/spreadsheetml/2006/main" count="170" uniqueCount="102">
  <si>
    <t>NAROČNIK: DOM UPOKOJENCEV FRANC SALAMON TRBOVLJE</t>
  </si>
  <si>
    <t>PRILOGA  C</t>
  </si>
  <si>
    <t xml:space="preserve"> </t>
  </si>
  <si>
    <t xml:space="preserve">SKLOP 4: ZAMRZNJENI MLEVSKI IZDELKI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</si>
  <si>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</si>
  <si>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</si>
  <si>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</si>
  <si>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</si>
  <si>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</si>
  <si>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</si>
  <si>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</si>
  <si>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</si>
  <si>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embalaža</t>
  </si>
  <si>
    <t>več ekoloških živil (0 ali 1)</t>
  </si>
  <si>
    <t>komercialno ime izdelka</t>
  </si>
  <si>
    <t>mere</t>
  </si>
  <si>
    <t>letna</t>
  </si>
  <si>
    <t>brez DDV</t>
  </si>
  <si>
    <t>DDV</t>
  </si>
  <si>
    <t>z DDV</t>
  </si>
  <si>
    <t>skupaj</t>
  </si>
  <si>
    <t>(0 ali 1)</t>
  </si>
  <si>
    <t>6 = 4x5</t>
  </si>
  <si>
    <t>9 = 4x8</t>
  </si>
  <si>
    <t>Burek jabolčni 26 dag</t>
  </si>
  <si>
    <t>kos</t>
  </si>
  <si>
    <t>Burek kebab 26 dag</t>
  </si>
  <si>
    <t>Burek mesni 26 dag</t>
  </si>
  <si>
    <t>Burek sirov 26 dag</t>
  </si>
  <si>
    <t>Cmoki marelični</t>
  </si>
  <si>
    <t>kg</t>
  </si>
  <si>
    <t>Cmoki slivovi</t>
  </si>
  <si>
    <t xml:space="preserve">Kaneloni šunka sir </t>
  </si>
  <si>
    <t xml:space="preserve">Kaneloni z gobami </t>
  </si>
  <si>
    <t>zav</t>
  </si>
  <si>
    <t>Lazanja</t>
  </si>
  <si>
    <t>Listnato testo 6/1</t>
  </si>
  <si>
    <t>Palačinke 1,2 kg</t>
  </si>
  <si>
    <t>Pizza mini</t>
  </si>
  <si>
    <t xml:space="preserve">Polpeti sirovi </t>
  </si>
  <si>
    <t xml:space="preserve">Polpeti šunka sir </t>
  </si>
  <si>
    <t>Potica lešnikova 1/1</t>
  </si>
  <si>
    <t>Potica pehtranova 1/1</t>
  </si>
  <si>
    <t>Prekmurska gibanica 6/1</t>
  </si>
  <si>
    <t>Ravioli 10/1</t>
  </si>
  <si>
    <t>Rogljički francoski z marmelado</t>
  </si>
  <si>
    <t>Štruklji ajdovi z orehi 2/1</t>
  </si>
  <si>
    <t>Štruklji domači skutni sladki</t>
  </si>
  <si>
    <t>Tortelini sirovi 2/1</t>
  </si>
  <si>
    <t>Vlečeno testo 500 gr</t>
  </si>
  <si>
    <t>SKUPAJ</t>
  </si>
  <si>
    <t>XXXXX</t>
  </si>
  <si>
    <t>XXXX</t>
  </si>
  <si>
    <t>xxxxxxxxxx</t>
  </si>
  <si>
    <t>NAVODILO: vrednostni podatki se vnašajo v kolone 5, 7,10 in 11; če je v kol.10 in 11 vrednost 1 obvezno priloga iz tč. VIII/2,3 razpisne dokumentacije</t>
  </si>
  <si>
    <t>Vsi artikli morajo biti 1. kakovosti.</t>
  </si>
  <si>
    <t>Žig in podpis ponudnika</t>
  </si>
  <si>
    <t>Kaneloni s sirom</t>
  </si>
  <si>
    <t>Pita višnjeva</t>
  </si>
  <si>
    <t>Pita jabolčna</t>
  </si>
  <si>
    <t>Pita skutina</t>
  </si>
  <si>
    <t>Zdrobovi ocvrtki</t>
  </si>
  <si>
    <t>Cmoki z borovnicami</t>
  </si>
  <si>
    <t>Polpet soja</t>
  </si>
  <si>
    <t xml:space="preserve">Tortelini špinača </t>
  </si>
  <si>
    <t>Potica oreh 1/1</t>
  </si>
  <si>
    <t>Zdrobovi žličniki</t>
  </si>
  <si>
    <t xml:space="preserve">PONUDNIK: </t>
  </si>
  <si>
    <t xml:space="preserve">Kraj, datum: </t>
  </si>
  <si>
    <t>Kaneloni mesni, 100% goveje meso</t>
  </si>
  <si>
    <t>Kaneloni beli sir, špinača</t>
  </si>
  <si>
    <t>Polpeti cvetača, brokoli</t>
  </si>
  <si>
    <t>Burek veganski (mesni) 260g</t>
  </si>
  <si>
    <t>Štruklji korenčkovi</t>
  </si>
  <si>
    <t>Rženi, koruzni svaljki</t>
  </si>
  <si>
    <t>Biskvitni kolač z lešniki</t>
  </si>
  <si>
    <t>Rolada čokoladna</t>
  </si>
  <si>
    <t>Rolada sadna</t>
  </si>
  <si>
    <t>Rešetka z nadevom 100g</t>
  </si>
  <si>
    <t>Košarice z nadevom 100g</t>
  </si>
  <si>
    <t>Ladjice z nadevom 120g</t>
  </si>
  <si>
    <t xml:space="preserve"> OBDOBJE    februar 2024 - januar 2025</t>
  </si>
  <si>
    <t>njoki 500 gr</t>
  </si>
  <si>
    <t>Cmoki s skuto s celimi koščki sadja 800g</t>
  </si>
  <si>
    <t>Jabolčni žepek 100g</t>
  </si>
  <si>
    <t>Krompirjevi svaljki  brez skute 680g</t>
  </si>
  <si>
    <t>Krompirjevi svaljki  s skuto 680g</t>
  </si>
  <si>
    <t>Masleno slano pecivo  (pak.200 g)</t>
  </si>
  <si>
    <t>Polžek orehov kot npr.Osje gnezdo (100g)</t>
  </si>
  <si>
    <t>Palačinke ajdove 1,2 kg</t>
  </si>
  <si>
    <t>Pecivo brez glutena, v termični foliji 100g</t>
  </si>
  <si>
    <t>Pecivo listnato-kvašeno testo s čokoladnim nadevom 100g</t>
  </si>
  <si>
    <t>Pecivo listnato-kvašeno testo s sadnim nadevom 100g</t>
  </si>
  <si>
    <t>Pecivo listnato-kvašeno testo z vanilijevim nadevom 100g</t>
  </si>
  <si>
    <t>Pizza žepek vzhajani  100g</t>
  </si>
  <si>
    <t>Pizze kebab 100g</t>
  </si>
  <si>
    <t>Polžek sirov 100g</t>
  </si>
  <si>
    <t>Rogljički franc.vzhajani 100g</t>
  </si>
  <si>
    <t xml:space="preserve">Rogljič francoski vzhajani polnozrnati </t>
  </si>
  <si>
    <t>Zvitek s hamburško slanino in sirom 100g</t>
  </si>
  <si>
    <t>Žepki razni okusi mini 50g</t>
  </si>
  <si>
    <t>Žepek z orehovim nadevom 100g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</si>
</sst>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6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6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 wrapText="1"/>
      <protection locked="0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 applyProtection="1">
      <alignment horizontal="center"/>
      <protection locked="0"/>
    </xf>
    <xf numFmtId="0" fontId="7" fillId="0" borderId="9" xfId="0" applyFont="1" applyBorder="1"/>
    <xf numFmtId="4" fontId="7" fillId="0" borderId="9" xfId="0" applyNumberFormat="1" applyFont="1" applyBorder="1"/>
    <xf numFmtId="3" fontId="7" fillId="0" borderId="9" xfId="0" applyNumberFormat="1" applyFont="1" applyBorder="1"/>
    <xf numFmtId="0" fontId="8" fillId="0" borderId="9" xfId="0" applyFont="1" applyBorder="1"/>
    <xf numFmtId="0" fontId="6" fillId="0" borderId="0" xfId="0" applyFont="1"/>
    <xf numFmtId="0" fontId="6" fillId="0" borderId="9" xfId="0" applyFont="1" applyBorder="1"/>
    <xf numFmtId="4" fontId="6" fillId="0" borderId="9" xfId="0" applyNumberFormat="1" applyFont="1" applyBorder="1"/>
    <xf numFmtId="2" fontId="6" fillId="0" borderId="9" xfId="0" applyNumberFormat="1" applyFont="1" applyBorder="1"/>
    <xf numFmtId="3" fontId="6" fillId="0" borderId="9" xfId="0" applyNumberFormat="1" applyFont="1" applyBorder="1"/>
    <xf numFmtId="0" fontId="5" fillId="0" borderId="0" xfId="0" applyFont="1"/>
    <xf numFmtId="0" fontId="10" fillId="0" borderId="0" xfId="0" applyFont="1" applyAlignment="1">
      <alignment wrapText="1"/>
    </xf>
    <xf numFmtId="0" fontId="5" fillId="0" borderId="1" xfId="0" applyFont="1" applyBorder="1" applyAlignment="1" applyProtection="1">
      <alignment horizontal="center" wrapText="1"/>
      <protection locked="0"/>
    </xf>
    <xf numFmtId="0" fontId="0" fillId="2" borderId="9" xfId="0" applyFill="1" applyBorder="1"/>
    <xf numFmtId="0" fontId="7" fillId="0" borderId="9" xfId="0" applyFont="1" applyBorder="1" applyProtection="1">
      <protection locked="0"/>
    </xf>
    <xf numFmtId="0" fontId="7" fillId="0" borderId="9" xfId="0" applyFont="1" applyBorder="1" applyAlignment="1">
      <alignment horizontal="center"/>
    </xf>
    <xf numFmtId="4" fontId="7" fillId="0" borderId="9" xfId="0" applyNumberFormat="1" applyFont="1" applyBorder="1" applyProtection="1">
      <protection locked="0"/>
    </xf>
    <xf numFmtId="4" fontId="0" fillId="0" borderId="0" xfId="0" applyNumberForma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right"/>
    </xf>
    <xf numFmtId="0" fontId="0" fillId="0" borderId="9" xfId="0" applyBorder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5" fillId="0" borderId="1" xfId="0" applyFont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7C6B104-730E-4806-BF53-05663C1C5421}"/>
            </a:ext>
          </a:extLst>
        </xdr:cNvPr>
        <xdr:cNvSpPr txBox="1">
          <a:spLocks noChangeArrowheads="1"/>
        </xdr:cNvSpPr>
      </xdr:nvSpPr>
      <xdr:spPr bwMode="auto">
        <a:xfrm>
          <a:off x="48387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8"/>
  <sheetViews>
    <sheetView tabSelected="1" zoomScale="115" zoomScaleNormal="115" workbookViewId="0">
      <selection activeCell="E19" sqref="E19"/>
    </sheetView>
  </sheetViews>
  <sheetFormatPr defaultRowHeight="12.75" x14ac:dyDescent="0.2"/>
  <cols>
    <col min="1" max="1" width="7.5703125" customWidth="1"/>
    <col min="2" max="2" width="40.85546875" customWidth="1"/>
    <col min="5" max="5" width="12" customWidth="1"/>
    <col min="6" max="6" width="11.42578125" customWidth="1"/>
    <col min="8" max="8" width="11.7109375" customWidth="1"/>
    <col min="9" max="9" width="17.140625" customWidth="1"/>
    <col min="12" max="12" width="35.42578125" customWidth="1"/>
    <col min="13" max="13" width="9.140625" style="40"/>
  </cols>
  <sheetData>
    <row r="1" spans="1:12" x14ac:dyDescent="0.2">
      <c r="B1" s="1" t="s">
        <v>0</v>
      </c>
      <c r="C1" s="2"/>
      <c r="D1" s="1"/>
      <c r="E1" s="3"/>
      <c r="F1" s="3"/>
      <c r="I1" s="1" t="s">
        <v>1</v>
      </c>
      <c r="J1" s="1"/>
      <c r="K1" s="1"/>
    </row>
    <row r="2" spans="1:12" x14ac:dyDescent="0.2">
      <c r="B2" s="1"/>
      <c r="C2" s="2"/>
      <c r="D2" s="1"/>
      <c r="E2" s="3"/>
      <c r="F2" s="3"/>
    </row>
    <row r="3" spans="1:12" x14ac:dyDescent="0.2">
      <c r="B3" s="41" t="s">
        <v>67</v>
      </c>
      <c r="C3" s="2"/>
      <c r="D3" s="1"/>
      <c r="E3" s="3"/>
      <c r="F3" s="3"/>
    </row>
    <row r="4" spans="1:12" x14ac:dyDescent="0.2">
      <c r="C4" s="4"/>
      <c r="E4" s="5"/>
      <c r="F4" s="5"/>
    </row>
    <row r="5" spans="1:12" x14ac:dyDescent="0.2">
      <c r="C5" s="4"/>
      <c r="E5" s="5"/>
      <c r="F5" s="5"/>
    </row>
    <row r="6" spans="1:12" ht="15.75" x14ac:dyDescent="0.25">
      <c r="C6" s="6" t="s">
        <v>2</v>
      </c>
      <c r="E6" s="5"/>
      <c r="F6" s="46" t="s">
        <v>81</v>
      </c>
    </row>
    <row r="7" spans="1:12" ht="15.75" x14ac:dyDescent="0.25">
      <c r="B7" s="7" t="s">
        <v>3</v>
      </c>
      <c r="C7" s="7"/>
      <c r="D7" s="7"/>
      <c r="E7" s="8"/>
      <c r="F7" s="8"/>
    </row>
    <row r="8" spans="1:12" ht="15" x14ac:dyDescent="0.2">
      <c r="B8" s="9"/>
      <c r="C8" s="9"/>
      <c r="D8" s="9"/>
      <c r="E8" s="10"/>
      <c r="F8" s="10"/>
    </row>
    <row r="9" spans="1:12" x14ac:dyDescent="0.2">
      <c r="A9" s="48" t="s">
        <v>4</v>
      </c>
      <c r="B9" s="11" t="s">
        <v>5</v>
      </c>
      <c r="C9" s="12" t="s">
        <v>6</v>
      </c>
      <c r="D9" s="13" t="s">
        <v>7</v>
      </c>
      <c r="E9" s="14" t="s">
        <v>8</v>
      </c>
      <c r="F9" s="15" t="s">
        <v>9</v>
      </c>
      <c r="G9" s="13" t="s">
        <v>10</v>
      </c>
      <c r="H9" s="14" t="s">
        <v>8</v>
      </c>
      <c r="I9" s="14" t="s">
        <v>11</v>
      </c>
      <c r="J9" s="35" t="s">
        <v>12</v>
      </c>
      <c r="K9" s="50" t="s">
        <v>13</v>
      </c>
      <c r="L9" s="48" t="s">
        <v>14</v>
      </c>
    </row>
    <row r="10" spans="1:12" x14ac:dyDescent="0.2">
      <c r="A10" s="49"/>
      <c r="B10" s="16"/>
      <c r="C10" s="17" t="s">
        <v>15</v>
      </c>
      <c r="D10" s="18" t="s">
        <v>16</v>
      </c>
      <c r="E10" s="19" t="s">
        <v>17</v>
      </c>
      <c r="F10" s="20" t="s">
        <v>17</v>
      </c>
      <c r="G10" s="18" t="s">
        <v>18</v>
      </c>
      <c r="H10" s="19" t="s">
        <v>19</v>
      </c>
      <c r="I10" s="19" t="s">
        <v>20</v>
      </c>
      <c r="J10" s="21" t="s">
        <v>21</v>
      </c>
      <c r="K10" s="49"/>
      <c r="L10" s="49"/>
    </row>
    <row r="11" spans="1:12" x14ac:dyDescent="0.2">
      <c r="A11" s="22">
        <v>1</v>
      </c>
      <c r="B11" s="22">
        <v>2</v>
      </c>
      <c r="C11" s="22">
        <v>3</v>
      </c>
      <c r="D11" s="22">
        <v>4</v>
      </c>
      <c r="E11" s="23">
        <v>5</v>
      </c>
      <c r="F11" s="23" t="s">
        <v>22</v>
      </c>
      <c r="G11" s="22">
        <v>7</v>
      </c>
      <c r="H11" s="22">
        <v>8</v>
      </c>
      <c r="I11" s="22" t="s">
        <v>23</v>
      </c>
      <c r="J11" s="22">
        <v>10</v>
      </c>
      <c r="K11" s="22">
        <v>11</v>
      </c>
      <c r="L11" s="22">
        <v>12</v>
      </c>
    </row>
    <row r="12" spans="1:12" x14ac:dyDescent="0.2">
      <c r="A12" s="44">
        <v>1</v>
      </c>
      <c r="B12" s="43" t="s">
        <v>75</v>
      </c>
      <c r="C12" s="43" t="s">
        <v>30</v>
      </c>
      <c r="D12" s="44">
        <v>500</v>
      </c>
      <c r="E12" s="45"/>
      <c r="F12" s="25">
        <f t="shared" ref="F12:F75" si="0">+D12*E12</f>
        <v>0</v>
      </c>
      <c r="G12" s="25">
        <v>9.5</v>
      </c>
      <c r="H12" s="25">
        <f t="shared" ref="H12:H75" si="1">(E12*G12)/100+E12</f>
        <v>0</v>
      </c>
      <c r="I12" s="25">
        <f t="shared" ref="I12:I75" si="2">D12*H12</f>
        <v>0</v>
      </c>
      <c r="J12" s="37">
        <v>1</v>
      </c>
      <c r="K12" s="26">
        <v>0</v>
      </c>
      <c r="L12" s="22"/>
    </row>
    <row r="13" spans="1:12" x14ac:dyDescent="0.2">
      <c r="A13" s="24">
        <v>2</v>
      </c>
      <c r="B13" s="24" t="s">
        <v>24</v>
      </c>
      <c r="C13" s="24" t="s">
        <v>25</v>
      </c>
      <c r="D13" s="36">
        <v>2500</v>
      </c>
      <c r="E13" s="45"/>
      <c r="F13" s="25">
        <f t="shared" si="0"/>
        <v>0</v>
      </c>
      <c r="G13" s="25">
        <v>9.5</v>
      </c>
      <c r="H13" s="25">
        <f t="shared" si="1"/>
        <v>0</v>
      </c>
      <c r="I13" s="25">
        <f t="shared" si="2"/>
        <v>0</v>
      </c>
      <c r="J13" s="37">
        <v>1</v>
      </c>
      <c r="K13" s="26">
        <v>0</v>
      </c>
      <c r="L13" s="22"/>
    </row>
    <row r="14" spans="1:12" x14ac:dyDescent="0.2">
      <c r="A14" s="24">
        <v>3</v>
      </c>
      <c r="B14" s="24" t="s">
        <v>26</v>
      </c>
      <c r="C14" s="24" t="s">
        <v>25</v>
      </c>
      <c r="D14" s="36">
        <v>100</v>
      </c>
      <c r="E14" s="45"/>
      <c r="F14" s="25">
        <f t="shared" si="0"/>
        <v>0</v>
      </c>
      <c r="G14" s="25">
        <v>9.5</v>
      </c>
      <c r="H14" s="25">
        <f t="shared" si="1"/>
        <v>0</v>
      </c>
      <c r="I14" s="25">
        <f t="shared" si="2"/>
        <v>0</v>
      </c>
      <c r="J14" s="37">
        <v>1</v>
      </c>
      <c r="K14" s="26">
        <v>0</v>
      </c>
      <c r="L14" s="22"/>
    </row>
    <row r="15" spans="1:12" x14ac:dyDescent="0.2">
      <c r="A15" s="24">
        <v>4</v>
      </c>
      <c r="B15" s="24" t="s">
        <v>27</v>
      </c>
      <c r="C15" s="24" t="s">
        <v>25</v>
      </c>
      <c r="D15" s="36">
        <v>2500</v>
      </c>
      <c r="E15" s="45"/>
      <c r="F15" s="25">
        <f t="shared" si="0"/>
        <v>0</v>
      </c>
      <c r="G15" s="25">
        <v>9.5</v>
      </c>
      <c r="H15" s="25">
        <f t="shared" si="1"/>
        <v>0</v>
      </c>
      <c r="I15" s="25">
        <f t="shared" si="2"/>
        <v>0</v>
      </c>
      <c r="J15" s="37">
        <v>1</v>
      </c>
      <c r="K15" s="26">
        <v>0</v>
      </c>
      <c r="L15" s="22"/>
    </row>
    <row r="16" spans="1:12" x14ac:dyDescent="0.2">
      <c r="A16" s="44">
        <v>5</v>
      </c>
      <c r="B16" s="24" t="s">
        <v>72</v>
      </c>
      <c r="C16" s="24" t="s">
        <v>25</v>
      </c>
      <c r="D16" s="36">
        <v>1000</v>
      </c>
      <c r="E16" s="45"/>
      <c r="F16" s="25">
        <f t="shared" si="0"/>
        <v>0</v>
      </c>
      <c r="G16" s="25">
        <v>9.5</v>
      </c>
      <c r="H16" s="25">
        <f t="shared" si="1"/>
        <v>0</v>
      </c>
      <c r="I16" s="25">
        <f t="shared" si="2"/>
        <v>0</v>
      </c>
      <c r="J16" s="37">
        <v>1</v>
      </c>
      <c r="K16" s="26">
        <v>0</v>
      </c>
      <c r="L16" s="22"/>
    </row>
    <row r="17" spans="1:12" x14ac:dyDescent="0.2">
      <c r="A17" s="24">
        <v>6</v>
      </c>
      <c r="B17" s="24" t="s">
        <v>28</v>
      </c>
      <c r="C17" s="24" t="s">
        <v>25</v>
      </c>
      <c r="D17" s="36">
        <v>4500</v>
      </c>
      <c r="E17" s="45"/>
      <c r="F17" s="25">
        <f t="shared" si="0"/>
        <v>0</v>
      </c>
      <c r="G17" s="25">
        <v>9.5</v>
      </c>
      <c r="H17" s="25">
        <f t="shared" si="1"/>
        <v>0</v>
      </c>
      <c r="I17" s="25">
        <f t="shared" si="2"/>
        <v>0</v>
      </c>
      <c r="J17" s="37">
        <v>1</v>
      </c>
      <c r="K17" s="26">
        <v>0</v>
      </c>
      <c r="L17" s="22"/>
    </row>
    <row r="18" spans="1:12" x14ac:dyDescent="0.2">
      <c r="A18" s="24">
        <v>7</v>
      </c>
      <c r="B18" s="24" t="s">
        <v>29</v>
      </c>
      <c r="C18" s="24" t="s">
        <v>30</v>
      </c>
      <c r="D18" s="36">
        <v>300</v>
      </c>
      <c r="E18" s="45"/>
      <c r="F18" s="25">
        <f t="shared" si="0"/>
        <v>0</v>
      </c>
      <c r="G18" s="25">
        <v>9.5</v>
      </c>
      <c r="H18" s="25">
        <f t="shared" si="1"/>
        <v>0</v>
      </c>
      <c r="I18" s="25">
        <f t="shared" si="2"/>
        <v>0</v>
      </c>
      <c r="J18" s="37">
        <v>1</v>
      </c>
      <c r="K18" s="26">
        <v>0</v>
      </c>
      <c r="L18" s="22"/>
    </row>
    <row r="19" spans="1:12" x14ac:dyDescent="0.2">
      <c r="A19" s="24">
        <v>8</v>
      </c>
      <c r="B19" s="24" t="s">
        <v>31</v>
      </c>
      <c r="C19" s="24" t="s">
        <v>30</v>
      </c>
      <c r="D19" s="36">
        <v>300</v>
      </c>
      <c r="E19" s="45"/>
      <c r="F19" s="25">
        <f t="shared" si="0"/>
        <v>0</v>
      </c>
      <c r="G19" s="25">
        <v>9.5</v>
      </c>
      <c r="H19" s="25">
        <f t="shared" si="1"/>
        <v>0</v>
      </c>
      <c r="I19" s="25">
        <f t="shared" si="2"/>
        <v>0</v>
      </c>
      <c r="J19" s="37">
        <v>1</v>
      </c>
      <c r="K19" s="26">
        <v>0</v>
      </c>
      <c r="L19" s="22"/>
    </row>
    <row r="20" spans="1:12" x14ac:dyDescent="0.2">
      <c r="A20" s="44">
        <v>9</v>
      </c>
      <c r="B20" s="24" t="s">
        <v>62</v>
      </c>
      <c r="C20" s="24" t="s">
        <v>30</v>
      </c>
      <c r="D20" s="36">
        <v>150</v>
      </c>
      <c r="E20" s="45"/>
      <c r="F20" s="25">
        <f t="shared" si="0"/>
        <v>0</v>
      </c>
      <c r="G20" s="25">
        <v>9.5</v>
      </c>
      <c r="H20" s="25">
        <f t="shared" si="1"/>
        <v>0</v>
      </c>
      <c r="I20" s="25">
        <f t="shared" si="2"/>
        <v>0</v>
      </c>
      <c r="J20" s="37">
        <v>1</v>
      </c>
      <c r="K20" s="26">
        <v>0</v>
      </c>
      <c r="L20" s="22"/>
    </row>
    <row r="21" spans="1:12" x14ac:dyDescent="0.2">
      <c r="A21" s="24">
        <v>10</v>
      </c>
      <c r="B21" s="24" t="s">
        <v>83</v>
      </c>
      <c r="C21" s="24" t="s">
        <v>25</v>
      </c>
      <c r="D21" s="36">
        <v>150</v>
      </c>
      <c r="E21" s="45"/>
      <c r="F21" s="25">
        <f t="shared" si="0"/>
        <v>0</v>
      </c>
      <c r="G21" s="25">
        <v>9.5</v>
      </c>
      <c r="H21" s="25">
        <f t="shared" si="1"/>
        <v>0</v>
      </c>
      <c r="I21" s="25">
        <f t="shared" si="2"/>
        <v>0</v>
      </c>
      <c r="J21" s="37">
        <v>1</v>
      </c>
      <c r="K21" s="26">
        <v>0</v>
      </c>
      <c r="L21" s="22"/>
    </row>
    <row r="22" spans="1:12" x14ac:dyDescent="0.2">
      <c r="A22" s="24">
        <v>11</v>
      </c>
      <c r="B22" s="24" t="s">
        <v>84</v>
      </c>
      <c r="C22" s="24" t="s">
        <v>25</v>
      </c>
      <c r="D22" s="24">
        <v>200</v>
      </c>
      <c r="E22" s="45"/>
      <c r="F22" s="25">
        <f t="shared" si="0"/>
        <v>0</v>
      </c>
      <c r="G22" s="25">
        <v>9.5</v>
      </c>
      <c r="H22" s="25">
        <f t="shared" si="1"/>
        <v>0</v>
      </c>
      <c r="I22" s="25">
        <f t="shared" si="2"/>
        <v>0</v>
      </c>
      <c r="J22" s="37">
        <v>1</v>
      </c>
      <c r="K22" s="26">
        <v>0</v>
      </c>
      <c r="L22" s="22"/>
    </row>
    <row r="23" spans="1:12" x14ac:dyDescent="0.2">
      <c r="A23" s="24">
        <v>12</v>
      </c>
      <c r="B23" s="24" t="s">
        <v>32</v>
      </c>
      <c r="C23" s="24" t="s">
        <v>30</v>
      </c>
      <c r="D23" s="24">
        <v>600</v>
      </c>
      <c r="E23" s="45"/>
      <c r="F23" s="25">
        <f t="shared" si="0"/>
        <v>0</v>
      </c>
      <c r="G23" s="25">
        <v>9.5</v>
      </c>
      <c r="H23" s="25">
        <f t="shared" si="1"/>
        <v>0</v>
      </c>
      <c r="I23" s="25">
        <f t="shared" si="2"/>
        <v>0</v>
      </c>
      <c r="J23" s="37">
        <v>1</v>
      </c>
      <c r="K23" s="26">
        <v>0</v>
      </c>
      <c r="L23" s="22"/>
    </row>
    <row r="24" spans="1:12" x14ac:dyDescent="0.2">
      <c r="A24" s="44">
        <v>13</v>
      </c>
      <c r="B24" s="24" t="s">
        <v>33</v>
      </c>
      <c r="C24" s="24" t="s">
        <v>30</v>
      </c>
      <c r="D24" s="24">
        <v>100</v>
      </c>
      <c r="E24" s="45"/>
      <c r="F24" s="25">
        <f t="shared" si="0"/>
        <v>0</v>
      </c>
      <c r="G24" s="25">
        <v>9.5</v>
      </c>
      <c r="H24" s="25">
        <f t="shared" si="1"/>
        <v>0</v>
      </c>
      <c r="I24" s="25">
        <f t="shared" si="2"/>
        <v>0</v>
      </c>
      <c r="J24" s="37">
        <v>1</v>
      </c>
      <c r="K24" s="26">
        <v>0</v>
      </c>
      <c r="L24" s="22"/>
    </row>
    <row r="25" spans="1:12" x14ac:dyDescent="0.2">
      <c r="A25" s="24">
        <v>14</v>
      </c>
      <c r="B25" s="24" t="s">
        <v>69</v>
      </c>
      <c r="C25" s="24" t="s">
        <v>30</v>
      </c>
      <c r="D25" s="24">
        <v>300</v>
      </c>
      <c r="E25" s="45"/>
      <c r="F25" s="25">
        <f t="shared" si="0"/>
        <v>0</v>
      </c>
      <c r="G25" s="25">
        <v>9.5</v>
      </c>
      <c r="H25" s="25">
        <f t="shared" si="1"/>
        <v>0</v>
      </c>
      <c r="I25" s="25">
        <f t="shared" si="2"/>
        <v>0</v>
      </c>
      <c r="J25" s="37">
        <v>1</v>
      </c>
      <c r="K25" s="26">
        <v>0</v>
      </c>
      <c r="L25" s="22"/>
    </row>
    <row r="26" spans="1:12" x14ac:dyDescent="0.2">
      <c r="A26" s="24">
        <v>15</v>
      </c>
      <c r="B26" s="24" t="s">
        <v>57</v>
      </c>
      <c r="C26" s="24" t="s">
        <v>30</v>
      </c>
      <c r="D26" s="24">
        <v>250</v>
      </c>
      <c r="E26" s="45"/>
      <c r="F26" s="25">
        <f t="shared" si="0"/>
        <v>0</v>
      </c>
      <c r="G26" s="25">
        <v>9.5</v>
      </c>
      <c r="H26" s="25">
        <f t="shared" si="1"/>
        <v>0</v>
      </c>
      <c r="I26" s="25">
        <f t="shared" si="2"/>
        <v>0</v>
      </c>
      <c r="J26" s="37">
        <v>1</v>
      </c>
      <c r="K26" s="26">
        <v>0</v>
      </c>
      <c r="L26" s="22"/>
    </row>
    <row r="27" spans="1:12" x14ac:dyDescent="0.2">
      <c r="A27" s="24">
        <v>16</v>
      </c>
      <c r="B27" s="24" t="s">
        <v>70</v>
      </c>
      <c r="C27" s="24" t="s">
        <v>30</v>
      </c>
      <c r="D27" s="24">
        <v>100</v>
      </c>
      <c r="E27" s="45"/>
      <c r="F27" s="25">
        <f t="shared" si="0"/>
        <v>0</v>
      </c>
      <c r="G27" s="25">
        <v>9.5</v>
      </c>
      <c r="H27" s="25">
        <f t="shared" si="1"/>
        <v>0</v>
      </c>
      <c r="I27" s="25">
        <f t="shared" si="2"/>
        <v>0</v>
      </c>
      <c r="J27" s="37">
        <v>1</v>
      </c>
      <c r="K27" s="26">
        <v>0</v>
      </c>
      <c r="L27" s="22"/>
    </row>
    <row r="28" spans="1:12" x14ac:dyDescent="0.2">
      <c r="A28" s="44">
        <v>17</v>
      </c>
      <c r="B28" s="24" t="s">
        <v>85</v>
      </c>
      <c r="C28" s="24" t="s">
        <v>34</v>
      </c>
      <c r="D28" s="24">
        <v>500</v>
      </c>
      <c r="E28" s="45"/>
      <c r="F28" s="25">
        <f t="shared" si="0"/>
        <v>0</v>
      </c>
      <c r="G28" s="25">
        <v>9.5</v>
      </c>
      <c r="H28" s="25">
        <f t="shared" si="1"/>
        <v>0</v>
      </c>
      <c r="I28" s="25">
        <f t="shared" si="2"/>
        <v>0</v>
      </c>
      <c r="J28" s="37">
        <v>1</v>
      </c>
      <c r="K28" s="26">
        <v>0</v>
      </c>
      <c r="L28" s="22"/>
    </row>
    <row r="29" spans="1:12" x14ac:dyDescent="0.2">
      <c r="A29" s="24">
        <v>18</v>
      </c>
      <c r="B29" s="24" t="s">
        <v>86</v>
      </c>
      <c r="C29" s="24" t="s">
        <v>34</v>
      </c>
      <c r="D29" s="24">
        <v>250</v>
      </c>
      <c r="E29" s="45"/>
      <c r="F29" s="25">
        <f t="shared" si="0"/>
        <v>0</v>
      </c>
      <c r="G29" s="25">
        <v>9.5</v>
      </c>
      <c r="H29" s="25">
        <f t="shared" si="1"/>
        <v>0</v>
      </c>
      <c r="I29" s="25">
        <f t="shared" si="2"/>
        <v>0</v>
      </c>
      <c r="J29" s="37">
        <v>1</v>
      </c>
      <c r="K29" s="26">
        <v>0</v>
      </c>
      <c r="L29" s="22"/>
    </row>
    <row r="30" spans="1:12" x14ac:dyDescent="0.2">
      <c r="A30" s="24">
        <v>19</v>
      </c>
      <c r="B30" s="24" t="s">
        <v>74</v>
      </c>
      <c r="C30" s="24" t="s">
        <v>34</v>
      </c>
      <c r="D30" s="24">
        <v>100</v>
      </c>
      <c r="E30" s="45"/>
      <c r="F30" s="25">
        <f t="shared" si="0"/>
        <v>0</v>
      </c>
      <c r="G30" s="25">
        <v>9.5</v>
      </c>
      <c r="H30" s="25">
        <f t="shared" si="1"/>
        <v>0</v>
      </c>
      <c r="I30" s="25">
        <f t="shared" si="2"/>
        <v>0</v>
      </c>
      <c r="J30" s="37">
        <v>1</v>
      </c>
      <c r="K30" s="26">
        <v>0</v>
      </c>
      <c r="L30" s="22"/>
    </row>
    <row r="31" spans="1:12" x14ac:dyDescent="0.2">
      <c r="A31" s="24">
        <v>20</v>
      </c>
      <c r="B31" s="24" t="s">
        <v>35</v>
      </c>
      <c r="C31" s="24" t="s">
        <v>30</v>
      </c>
      <c r="D31" s="24">
        <v>100</v>
      </c>
      <c r="E31" s="45"/>
      <c r="F31" s="25">
        <f t="shared" si="0"/>
        <v>0</v>
      </c>
      <c r="G31" s="25">
        <v>9.5</v>
      </c>
      <c r="H31" s="25">
        <f t="shared" si="1"/>
        <v>0</v>
      </c>
      <c r="I31" s="25">
        <f t="shared" si="2"/>
        <v>0</v>
      </c>
      <c r="J31" s="37">
        <v>1</v>
      </c>
      <c r="K31" s="26">
        <v>0</v>
      </c>
      <c r="L31" s="22"/>
    </row>
    <row r="32" spans="1:12" x14ac:dyDescent="0.2">
      <c r="A32" s="44">
        <v>21</v>
      </c>
      <c r="B32" s="24" t="s">
        <v>36</v>
      </c>
      <c r="C32" s="24" t="s">
        <v>30</v>
      </c>
      <c r="D32" s="24">
        <v>100</v>
      </c>
      <c r="E32" s="45"/>
      <c r="F32" s="25">
        <f t="shared" si="0"/>
        <v>0</v>
      </c>
      <c r="G32" s="25">
        <v>9.5</v>
      </c>
      <c r="H32" s="25">
        <f t="shared" si="1"/>
        <v>0</v>
      </c>
      <c r="I32" s="25">
        <f t="shared" si="2"/>
        <v>0</v>
      </c>
      <c r="J32" s="37">
        <v>1</v>
      </c>
      <c r="K32" s="26">
        <v>0</v>
      </c>
      <c r="L32" s="22"/>
    </row>
    <row r="33" spans="1:12" x14ac:dyDescent="0.2">
      <c r="A33" s="24">
        <v>22</v>
      </c>
      <c r="B33" s="24" t="s">
        <v>87</v>
      </c>
      <c r="C33" s="24" t="s">
        <v>25</v>
      </c>
      <c r="D33" s="24">
        <v>150</v>
      </c>
      <c r="E33" s="45"/>
      <c r="F33" s="25">
        <f t="shared" si="0"/>
        <v>0</v>
      </c>
      <c r="G33" s="25">
        <v>9.5</v>
      </c>
      <c r="H33" s="25">
        <f t="shared" si="1"/>
        <v>0</v>
      </c>
      <c r="I33" s="25">
        <f t="shared" si="2"/>
        <v>0</v>
      </c>
      <c r="J33" s="37">
        <v>1</v>
      </c>
      <c r="K33" s="26">
        <v>0</v>
      </c>
      <c r="L33" s="22"/>
    </row>
    <row r="34" spans="1:12" x14ac:dyDescent="0.2">
      <c r="A34" s="24">
        <v>23</v>
      </c>
      <c r="B34" s="24" t="s">
        <v>88</v>
      </c>
      <c r="C34" s="24" t="s">
        <v>25</v>
      </c>
      <c r="D34" s="24">
        <v>2300</v>
      </c>
      <c r="E34" s="45"/>
      <c r="F34" s="25">
        <f t="shared" si="0"/>
        <v>0</v>
      </c>
      <c r="G34" s="25">
        <v>9.5</v>
      </c>
      <c r="H34" s="25">
        <f t="shared" si="1"/>
        <v>0</v>
      </c>
      <c r="I34" s="25">
        <f t="shared" si="2"/>
        <v>0</v>
      </c>
      <c r="J34" s="37">
        <v>1</v>
      </c>
      <c r="K34" s="26">
        <v>0</v>
      </c>
      <c r="L34" s="22"/>
    </row>
    <row r="35" spans="1:12" x14ac:dyDescent="0.2">
      <c r="A35" s="24">
        <v>24</v>
      </c>
      <c r="B35" s="24" t="s">
        <v>37</v>
      </c>
      <c r="C35" s="24" t="s">
        <v>25</v>
      </c>
      <c r="D35" s="24">
        <v>1000</v>
      </c>
      <c r="E35" s="45"/>
      <c r="F35" s="25">
        <f t="shared" si="0"/>
        <v>0</v>
      </c>
      <c r="G35" s="25">
        <v>9.5</v>
      </c>
      <c r="H35" s="25">
        <f t="shared" si="1"/>
        <v>0</v>
      </c>
      <c r="I35" s="25">
        <f t="shared" si="2"/>
        <v>0</v>
      </c>
      <c r="J35" s="37">
        <v>1</v>
      </c>
      <c r="K35" s="26">
        <v>0</v>
      </c>
      <c r="L35" s="22"/>
    </row>
    <row r="36" spans="1:12" x14ac:dyDescent="0.2">
      <c r="A36" s="44">
        <v>25</v>
      </c>
      <c r="B36" s="24" t="s">
        <v>89</v>
      </c>
      <c r="C36" s="24" t="s">
        <v>25</v>
      </c>
      <c r="D36" s="24">
        <v>200</v>
      </c>
      <c r="E36" s="45"/>
      <c r="F36" s="25">
        <f t="shared" si="0"/>
        <v>0</v>
      </c>
      <c r="G36" s="25">
        <v>9.5</v>
      </c>
      <c r="H36" s="25">
        <f t="shared" si="1"/>
        <v>0</v>
      </c>
      <c r="I36" s="25">
        <f t="shared" si="2"/>
        <v>0</v>
      </c>
      <c r="J36" s="37">
        <v>1</v>
      </c>
      <c r="K36" s="26">
        <v>0</v>
      </c>
      <c r="L36" s="22"/>
    </row>
    <row r="37" spans="1:12" x14ac:dyDescent="0.2">
      <c r="A37" s="24">
        <v>26</v>
      </c>
      <c r="B37" s="24" t="s">
        <v>90</v>
      </c>
      <c r="C37" s="24" t="s">
        <v>25</v>
      </c>
      <c r="D37" s="24">
        <v>200</v>
      </c>
      <c r="E37" s="45"/>
      <c r="F37" s="25">
        <f t="shared" si="0"/>
        <v>0</v>
      </c>
      <c r="G37" s="25">
        <v>9.5</v>
      </c>
      <c r="H37" s="25">
        <f t="shared" si="1"/>
        <v>0</v>
      </c>
      <c r="I37" s="25">
        <f t="shared" si="2"/>
        <v>0</v>
      </c>
      <c r="J37" s="37">
        <v>1</v>
      </c>
      <c r="K37" s="26">
        <v>0</v>
      </c>
      <c r="L37" s="22"/>
    </row>
    <row r="38" spans="1:12" x14ac:dyDescent="0.2">
      <c r="A38" s="24">
        <v>27</v>
      </c>
      <c r="B38" s="27" t="s">
        <v>91</v>
      </c>
      <c r="C38" s="24" t="s">
        <v>25</v>
      </c>
      <c r="D38" s="24">
        <v>2000</v>
      </c>
      <c r="E38" s="45"/>
      <c r="F38" s="25">
        <f t="shared" si="0"/>
        <v>0</v>
      </c>
      <c r="G38" s="25">
        <v>9.5</v>
      </c>
      <c r="H38" s="25">
        <f t="shared" si="1"/>
        <v>0</v>
      </c>
      <c r="I38" s="25">
        <f t="shared" si="2"/>
        <v>0</v>
      </c>
      <c r="J38" s="37">
        <v>1</v>
      </c>
      <c r="K38" s="26">
        <v>0</v>
      </c>
      <c r="L38" s="22"/>
    </row>
    <row r="39" spans="1:12" x14ac:dyDescent="0.2">
      <c r="A39" s="24">
        <v>28</v>
      </c>
      <c r="B39" s="27" t="s">
        <v>92</v>
      </c>
      <c r="C39" s="24" t="s">
        <v>25</v>
      </c>
      <c r="D39" s="24">
        <v>600</v>
      </c>
      <c r="E39" s="45"/>
      <c r="F39" s="25">
        <f t="shared" si="0"/>
        <v>0</v>
      </c>
      <c r="G39" s="25">
        <v>9.5</v>
      </c>
      <c r="H39" s="25">
        <f t="shared" si="1"/>
        <v>0</v>
      </c>
      <c r="I39" s="25">
        <f t="shared" si="2"/>
        <v>0</v>
      </c>
      <c r="J39" s="37">
        <v>1</v>
      </c>
      <c r="K39" s="26">
        <v>0</v>
      </c>
      <c r="L39" s="22"/>
    </row>
    <row r="40" spans="1:12" x14ac:dyDescent="0.2">
      <c r="A40" s="44">
        <v>29</v>
      </c>
      <c r="B40" s="27" t="s">
        <v>93</v>
      </c>
      <c r="C40" s="24" t="s">
        <v>25</v>
      </c>
      <c r="D40" s="24">
        <v>2300</v>
      </c>
      <c r="E40" s="45"/>
      <c r="F40" s="25">
        <f t="shared" si="0"/>
        <v>0</v>
      </c>
      <c r="G40" s="25">
        <v>9.5</v>
      </c>
      <c r="H40" s="25">
        <f t="shared" si="1"/>
        <v>0</v>
      </c>
      <c r="I40" s="25">
        <f t="shared" si="2"/>
        <v>0</v>
      </c>
      <c r="J40" s="37">
        <v>1</v>
      </c>
      <c r="K40" s="26">
        <v>0</v>
      </c>
      <c r="L40" s="22"/>
    </row>
    <row r="41" spans="1:12" x14ac:dyDescent="0.2">
      <c r="A41" s="24">
        <v>30</v>
      </c>
      <c r="B41" s="24" t="s">
        <v>59</v>
      </c>
      <c r="C41" s="24" t="s">
        <v>30</v>
      </c>
      <c r="D41" s="24">
        <v>100</v>
      </c>
      <c r="E41" s="45"/>
      <c r="F41" s="25">
        <f t="shared" si="0"/>
        <v>0</v>
      </c>
      <c r="G41" s="25">
        <v>9.5</v>
      </c>
      <c r="H41" s="25">
        <f t="shared" si="1"/>
        <v>0</v>
      </c>
      <c r="I41" s="25">
        <f t="shared" si="2"/>
        <v>0</v>
      </c>
      <c r="J41" s="37">
        <v>1</v>
      </c>
      <c r="K41" s="26">
        <v>0</v>
      </c>
      <c r="L41" s="22"/>
    </row>
    <row r="42" spans="1:12" x14ac:dyDescent="0.2">
      <c r="A42" s="44">
        <v>31</v>
      </c>
      <c r="B42" s="24" t="s">
        <v>60</v>
      </c>
      <c r="C42" s="24" t="s">
        <v>30</v>
      </c>
      <c r="D42" s="24">
        <v>100</v>
      </c>
      <c r="E42" s="45"/>
      <c r="F42" s="25">
        <f t="shared" si="0"/>
        <v>0</v>
      </c>
      <c r="G42" s="25">
        <v>9.5</v>
      </c>
      <c r="H42" s="25">
        <f t="shared" si="1"/>
        <v>0</v>
      </c>
      <c r="I42" s="25">
        <f t="shared" si="2"/>
        <v>0</v>
      </c>
      <c r="J42" s="37">
        <v>1</v>
      </c>
      <c r="K42" s="26">
        <v>0</v>
      </c>
      <c r="L42" s="22"/>
    </row>
    <row r="43" spans="1:12" x14ac:dyDescent="0.2">
      <c r="A43" s="24">
        <v>32</v>
      </c>
      <c r="B43" s="24" t="s">
        <v>58</v>
      </c>
      <c r="C43" s="24" t="s">
        <v>30</v>
      </c>
      <c r="D43" s="24">
        <v>100</v>
      </c>
      <c r="E43" s="45"/>
      <c r="F43" s="25">
        <f t="shared" si="0"/>
        <v>0</v>
      </c>
      <c r="G43" s="25">
        <v>9.5</v>
      </c>
      <c r="H43" s="25">
        <f t="shared" si="1"/>
        <v>0</v>
      </c>
      <c r="I43" s="25">
        <f t="shared" si="2"/>
        <v>0</v>
      </c>
      <c r="J43" s="37">
        <v>1</v>
      </c>
      <c r="K43" s="26">
        <v>0</v>
      </c>
      <c r="L43" s="22"/>
    </row>
    <row r="44" spans="1:12" x14ac:dyDescent="0.2">
      <c r="A44" s="24">
        <v>33</v>
      </c>
      <c r="B44" s="24" t="s">
        <v>38</v>
      </c>
      <c r="C44" s="24" t="s">
        <v>30</v>
      </c>
      <c r="D44" s="24">
        <v>14</v>
      </c>
      <c r="E44" s="45"/>
      <c r="F44" s="25">
        <f t="shared" si="0"/>
        <v>0</v>
      </c>
      <c r="G44" s="25">
        <v>9.5</v>
      </c>
      <c r="H44" s="25">
        <f t="shared" si="1"/>
        <v>0</v>
      </c>
      <c r="I44" s="25">
        <f t="shared" si="2"/>
        <v>0</v>
      </c>
      <c r="J44" s="37">
        <v>1</v>
      </c>
      <c r="K44" s="26">
        <v>0</v>
      </c>
      <c r="L44" s="22"/>
    </row>
    <row r="45" spans="1:12" x14ac:dyDescent="0.2">
      <c r="A45" s="24">
        <v>34</v>
      </c>
      <c r="B45" s="24" t="s">
        <v>94</v>
      </c>
      <c r="C45" s="24" t="s">
        <v>25</v>
      </c>
      <c r="D45" s="24">
        <v>1900</v>
      </c>
      <c r="E45" s="45"/>
      <c r="F45" s="25">
        <f t="shared" si="0"/>
        <v>0</v>
      </c>
      <c r="G45" s="25">
        <v>9.5</v>
      </c>
      <c r="H45" s="25">
        <f t="shared" si="1"/>
        <v>0</v>
      </c>
      <c r="I45" s="25">
        <f t="shared" si="2"/>
        <v>0</v>
      </c>
      <c r="J45" s="37">
        <v>1</v>
      </c>
      <c r="K45" s="26">
        <v>0</v>
      </c>
      <c r="L45" s="22"/>
    </row>
    <row r="46" spans="1:12" x14ac:dyDescent="0.2">
      <c r="A46" s="44">
        <v>35</v>
      </c>
      <c r="B46" s="24" t="s">
        <v>95</v>
      </c>
      <c r="C46" s="24" t="s">
        <v>25</v>
      </c>
      <c r="D46" s="24">
        <v>100</v>
      </c>
      <c r="E46" s="45"/>
      <c r="F46" s="25">
        <f t="shared" si="0"/>
        <v>0</v>
      </c>
      <c r="G46" s="25">
        <v>9.5</v>
      </c>
      <c r="H46" s="25">
        <f t="shared" si="1"/>
        <v>0</v>
      </c>
      <c r="I46" s="25">
        <f t="shared" si="2"/>
        <v>0</v>
      </c>
      <c r="J46" s="37">
        <v>1</v>
      </c>
      <c r="K46" s="26">
        <v>0</v>
      </c>
      <c r="L46" s="22"/>
    </row>
    <row r="47" spans="1:12" x14ac:dyDescent="0.2">
      <c r="A47" s="24">
        <v>36</v>
      </c>
      <c r="B47" s="24" t="s">
        <v>39</v>
      </c>
      <c r="C47" s="24" t="s">
        <v>30</v>
      </c>
      <c r="D47" s="24">
        <v>50</v>
      </c>
      <c r="E47" s="45"/>
      <c r="F47" s="25">
        <f t="shared" si="0"/>
        <v>0</v>
      </c>
      <c r="G47" s="25">
        <v>9.5</v>
      </c>
      <c r="H47" s="25">
        <f t="shared" si="1"/>
        <v>0</v>
      </c>
      <c r="I47" s="25">
        <f t="shared" si="2"/>
        <v>0</v>
      </c>
      <c r="J47" s="37">
        <v>1</v>
      </c>
      <c r="K47" s="26">
        <v>0</v>
      </c>
      <c r="L47" s="22"/>
    </row>
    <row r="48" spans="1:12" x14ac:dyDescent="0.2">
      <c r="A48" s="24">
        <v>37</v>
      </c>
      <c r="B48" s="24" t="s">
        <v>40</v>
      </c>
      <c r="C48" s="24" t="s">
        <v>30</v>
      </c>
      <c r="D48" s="24">
        <v>50</v>
      </c>
      <c r="E48" s="45"/>
      <c r="F48" s="25">
        <f t="shared" si="0"/>
        <v>0</v>
      </c>
      <c r="G48" s="25">
        <v>9.5</v>
      </c>
      <c r="H48" s="25">
        <f t="shared" si="1"/>
        <v>0</v>
      </c>
      <c r="I48" s="25">
        <f t="shared" si="2"/>
        <v>0</v>
      </c>
      <c r="J48" s="37">
        <v>1</v>
      </c>
      <c r="K48" s="26">
        <v>0</v>
      </c>
      <c r="L48" s="22"/>
    </row>
    <row r="49" spans="1:12" x14ac:dyDescent="0.2">
      <c r="A49" s="24">
        <v>38</v>
      </c>
      <c r="B49" s="24" t="s">
        <v>71</v>
      </c>
      <c r="C49" s="24" t="s">
        <v>30</v>
      </c>
      <c r="D49" s="24">
        <v>300</v>
      </c>
      <c r="E49" s="45"/>
      <c r="F49" s="25">
        <f t="shared" si="0"/>
        <v>0</v>
      </c>
      <c r="G49" s="25">
        <v>9.5</v>
      </c>
      <c r="H49" s="25">
        <f t="shared" si="1"/>
        <v>0</v>
      </c>
      <c r="I49" s="25">
        <f t="shared" si="2"/>
        <v>0</v>
      </c>
      <c r="J49" s="37">
        <v>1</v>
      </c>
      <c r="K49" s="26">
        <v>0</v>
      </c>
      <c r="L49" s="22"/>
    </row>
    <row r="50" spans="1:12" x14ac:dyDescent="0.2">
      <c r="A50" s="44">
        <v>39</v>
      </c>
      <c r="B50" s="24" t="s">
        <v>63</v>
      </c>
      <c r="C50" s="24" t="s">
        <v>30</v>
      </c>
      <c r="D50" s="24">
        <v>100</v>
      </c>
      <c r="E50" s="45"/>
      <c r="F50" s="25">
        <f t="shared" si="0"/>
        <v>0</v>
      </c>
      <c r="G50" s="25">
        <v>9.5</v>
      </c>
      <c r="H50" s="25">
        <f t="shared" si="1"/>
        <v>0</v>
      </c>
      <c r="I50" s="25">
        <f t="shared" si="2"/>
        <v>0</v>
      </c>
      <c r="J50" s="37">
        <v>1</v>
      </c>
      <c r="K50" s="26">
        <v>0</v>
      </c>
      <c r="L50" s="22"/>
    </row>
    <row r="51" spans="1:12" x14ac:dyDescent="0.2">
      <c r="A51" s="24">
        <v>40</v>
      </c>
      <c r="B51" s="24" t="s">
        <v>96</v>
      </c>
      <c r="C51" s="24" t="s">
        <v>25</v>
      </c>
      <c r="D51" s="24">
        <v>1500</v>
      </c>
      <c r="E51" s="45"/>
      <c r="F51" s="25">
        <f t="shared" si="0"/>
        <v>0</v>
      </c>
      <c r="G51" s="25">
        <v>9.5</v>
      </c>
      <c r="H51" s="25">
        <f t="shared" si="1"/>
        <v>0</v>
      </c>
      <c r="I51" s="25">
        <f t="shared" si="2"/>
        <v>0</v>
      </c>
      <c r="J51" s="37">
        <v>1</v>
      </c>
      <c r="K51" s="26">
        <v>0</v>
      </c>
      <c r="L51" s="22"/>
    </row>
    <row r="52" spans="1:12" x14ac:dyDescent="0.2">
      <c r="A52" s="24">
        <v>41</v>
      </c>
      <c r="B52" s="24" t="s">
        <v>41</v>
      </c>
      <c r="C52" s="24" t="s">
        <v>30</v>
      </c>
      <c r="D52" s="24">
        <v>20</v>
      </c>
      <c r="E52" s="45"/>
      <c r="F52" s="25">
        <f t="shared" si="0"/>
        <v>0</v>
      </c>
      <c r="G52" s="25">
        <v>9.5</v>
      </c>
      <c r="H52" s="25">
        <f t="shared" si="1"/>
        <v>0</v>
      </c>
      <c r="I52" s="25">
        <f t="shared" si="2"/>
        <v>0</v>
      </c>
      <c r="J52" s="37">
        <v>1</v>
      </c>
      <c r="K52" s="26">
        <v>0</v>
      </c>
      <c r="L52" s="22"/>
    </row>
    <row r="53" spans="1:12" x14ac:dyDescent="0.2">
      <c r="A53" s="24">
        <v>42</v>
      </c>
      <c r="B53" s="24" t="s">
        <v>65</v>
      </c>
      <c r="C53" s="24" t="s">
        <v>30</v>
      </c>
      <c r="D53" s="24">
        <v>20</v>
      </c>
      <c r="E53" s="45"/>
      <c r="F53" s="25">
        <f t="shared" si="0"/>
        <v>0</v>
      </c>
      <c r="G53" s="25">
        <v>9.5</v>
      </c>
      <c r="H53" s="25">
        <f t="shared" si="1"/>
        <v>0</v>
      </c>
      <c r="I53" s="25">
        <f t="shared" si="2"/>
        <v>0</v>
      </c>
      <c r="J53" s="37">
        <v>1</v>
      </c>
      <c r="K53" s="26">
        <v>0</v>
      </c>
      <c r="L53" s="22"/>
    </row>
    <row r="54" spans="1:12" x14ac:dyDescent="0.2">
      <c r="A54" s="44">
        <v>43</v>
      </c>
      <c r="B54" s="24" t="s">
        <v>42</v>
      </c>
      <c r="C54" s="24" t="s">
        <v>30</v>
      </c>
      <c r="D54" s="24">
        <v>20</v>
      </c>
      <c r="E54" s="45"/>
      <c r="F54" s="25">
        <f t="shared" si="0"/>
        <v>0</v>
      </c>
      <c r="G54" s="25">
        <v>9.5</v>
      </c>
      <c r="H54" s="25">
        <f t="shared" si="1"/>
        <v>0</v>
      </c>
      <c r="I54" s="25">
        <f t="shared" si="2"/>
        <v>0</v>
      </c>
      <c r="J54" s="37">
        <v>1</v>
      </c>
      <c r="K54" s="26">
        <v>0</v>
      </c>
      <c r="L54" s="22"/>
    </row>
    <row r="55" spans="1:12" x14ac:dyDescent="0.2">
      <c r="A55" s="24">
        <v>44</v>
      </c>
      <c r="B55" s="24" t="s">
        <v>43</v>
      </c>
      <c r="C55" s="24" t="s">
        <v>30</v>
      </c>
      <c r="D55" s="24">
        <v>40</v>
      </c>
      <c r="E55" s="45"/>
      <c r="F55" s="25">
        <f t="shared" si="0"/>
        <v>0</v>
      </c>
      <c r="G55" s="25">
        <v>9.5</v>
      </c>
      <c r="H55" s="25">
        <f t="shared" si="1"/>
        <v>0</v>
      </c>
      <c r="I55" s="25">
        <f t="shared" si="2"/>
        <v>0</v>
      </c>
      <c r="J55" s="37">
        <v>1</v>
      </c>
      <c r="K55" s="26">
        <v>0</v>
      </c>
      <c r="L55" s="22"/>
    </row>
    <row r="56" spans="1:12" x14ac:dyDescent="0.2">
      <c r="A56" s="24">
        <v>45</v>
      </c>
      <c r="B56" s="24" t="s">
        <v>44</v>
      </c>
      <c r="C56" s="24" t="s">
        <v>30</v>
      </c>
      <c r="D56" s="24">
        <v>500</v>
      </c>
      <c r="E56" s="45"/>
      <c r="F56" s="25">
        <f t="shared" si="0"/>
        <v>0</v>
      </c>
      <c r="G56" s="25">
        <v>9.5</v>
      </c>
      <c r="H56" s="25">
        <f t="shared" si="1"/>
        <v>0</v>
      </c>
      <c r="I56" s="25">
        <f t="shared" si="2"/>
        <v>0</v>
      </c>
      <c r="J56" s="37">
        <v>1</v>
      </c>
      <c r="K56" s="26">
        <v>0</v>
      </c>
      <c r="L56" s="22"/>
    </row>
    <row r="57" spans="1:12" x14ac:dyDescent="0.2">
      <c r="A57" s="24">
        <v>46</v>
      </c>
      <c r="B57" s="24" t="s">
        <v>98</v>
      </c>
      <c r="C57" s="24" t="s">
        <v>30</v>
      </c>
      <c r="D57" s="24">
        <v>2000</v>
      </c>
      <c r="E57" s="45"/>
      <c r="F57" s="25">
        <f t="shared" si="0"/>
        <v>0</v>
      </c>
      <c r="G57" s="25">
        <v>9.5</v>
      </c>
      <c r="H57" s="25">
        <f t="shared" si="1"/>
        <v>0</v>
      </c>
      <c r="I57" s="25">
        <f t="shared" si="2"/>
        <v>0</v>
      </c>
      <c r="J57" s="37">
        <v>1</v>
      </c>
      <c r="K57" s="26">
        <v>0</v>
      </c>
      <c r="L57" s="22"/>
    </row>
    <row r="58" spans="1:12" x14ac:dyDescent="0.2">
      <c r="A58" s="44">
        <v>47</v>
      </c>
      <c r="B58" s="24" t="s">
        <v>97</v>
      </c>
      <c r="C58" s="24" t="s">
        <v>25</v>
      </c>
      <c r="D58" s="24">
        <v>3500</v>
      </c>
      <c r="E58" s="45"/>
      <c r="F58" s="25">
        <f t="shared" si="0"/>
        <v>0</v>
      </c>
      <c r="G58" s="25">
        <v>9.5</v>
      </c>
      <c r="H58" s="25">
        <f t="shared" si="1"/>
        <v>0</v>
      </c>
      <c r="I58" s="25">
        <f t="shared" si="2"/>
        <v>0</v>
      </c>
      <c r="J58" s="37">
        <v>1</v>
      </c>
      <c r="K58" s="26">
        <v>0</v>
      </c>
      <c r="L58" s="22"/>
    </row>
    <row r="59" spans="1:12" x14ac:dyDescent="0.2">
      <c r="A59" s="24">
        <v>48</v>
      </c>
      <c r="B59" s="24" t="s">
        <v>45</v>
      </c>
      <c r="C59" s="24" t="s">
        <v>25</v>
      </c>
      <c r="D59" s="24">
        <v>3500</v>
      </c>
      <c r="E59" s="45"/>
      <c r="F59" s="25">
        <f t="shared" si="0"/>
        <v>0</v>
      </c>
      <c r="G59" s="25">
        <v>9.5</v>
      </c>
      <c r="H59" s="25">
        <f t="shared" si="1"/>
        <v>0</v>
      </c>
      <c r="I59" s="25">
        <f t="shared" si="2"/>
        <v>0</v>
      </c>
      <c r="J59" s="37">
        <v>1</v>
      </c>
      <c r="K59" s="26">
        <v>0</v>
      </c>
      <c r="L59" s="22"/>
    </row>
    <row r="60" spans="1:12" x14ac:dyDescent="0.2">
      <c r="A60" s="24">
        <v>49</v>
      </c>
      <c r="B60" s="24" t="s">
        <v>76</v>
      </c>
      <c r="C60" s="24" t="s">
        <v>30</v>
      </c>
      <c r="D60" s="24">
        <v>600</v>
      </c>
      <c r="E60" s="45"/>
      <c r="F60" s="25">
        <f t="shared" si="0"/>
        <v>0</v>
      </c>
      <c r="G60" s="25">
        <v>9.5</v>
      </c>
      <c r="H60" s="25">
        <f t="shared" si="1"/>
        <v>0</v>
      </c>
      <c r="I60" s="25">
        <f t="shared" si="2"/>
        <v>0</v>
      </c>
      <c r="J60" s="37">
        <v>1</v>
      </c>
      <c r="K60" s="26">
        <v>0</v>
      </c>
      <c r="L60" s="22"/>
    </row>
    <row r="61" spans="1:12" x14ac:dyDescent="0.2">
      <c r="A61" s="24">
        <v>50</v>
      </c>
      <c r="B61" s="24" t="s">
        <v>77</v>
      </c>
      <c r="C61" s="24" t="s">
        <v>30</v>
      </c>
      <c r="D61" s="24">
        <v>500</v>
      </c>
      <c r="E61" s="45"/>
      <c r="F61" s="25">
        <f t="shared" si="0"/>
        <v>0</v>
      </c>
      <c r="G61" s="25">
        <v>9.5</v>
      </c>
      <c r="H61" s="25">
        <f t="shared" si="1"/>
        <v>0</v>
      </c>
      <c r="I61" s="25">
        <f t="shared" si="2"/>
        <v>0</v>
      </c>
      <c r="J61" s="37">
        <v>1</v>
      </c>
      <c r="K61" s="26">
        <v>0</v>
      </c>
      <c r="L61" s="22"/>
    </row>
    <row r="62" spans="1:12" x14ac:dyDescent="0.2">
      <c r="A62" s="44">
        <v>51</v>
      </c>
      <c r="B62" s="24" t="s">
        <v>46</v>
      </c>
      <c r="C62" s="24" t="s">
        <v>30</v>
      </c>
      <c r="D62" s="24">
        <v>300</v>
      </c>
      <c r="E62" s="45"/>
      <c r="F62" s="25">
        <f t="shared" si="0"/>
        <v>0</v>
      </c>
      <c r="G62" s="25">
        <v>9.5</v>
      </c>
      <c r="H62" s="25">
        <f t="shared" si="1"/>
        <v>0</v>
      </c>
      <c r="I62" s="25">
        <f t="shared" si="2"/>
        <v>0</v>
      </c>
      <c r="J62" s="37">
        <v>1</v>
      </c>
      <c r="K62" s="26">
        <v>0</v>
      </c>
      <c r="L62" s="22"/>
    </row>
    <row r="63" spans="1:12" x14ac:dyDescent="0.2">
      <c r="A63" s="24">
        <v>52</v>
      </c>
      <c r="B63" s="24" t="s">
        <v>47</v>
      </c>
      <c r="C63" s="24" t="s">
        <v>30</v>
      </c>
      <c r="D63" s="24">
        <v>200</v>
      </c>
      <c r="E63" s="45"/>
      <c r="F63" s="25">
        <f t="shared" si="0"/>
        <v>0</v>
      </c>
      <c r="G63" s="25">
        <v>9.5</v>
      </c>
      <c r="H63" s="25">
        <f t="shared" si="1"/>
        <v>0</v>
      </c>
      <c r="I63" s="25">
        <f t="shared" si="2"/>
        <v>0</v>
      </c>
      <c r="J63" s="37">
        <v>1</v>
      </c>
      <c r="K63" s="26">
        <v>0</v>
      </c>
      <c r="L63" s="22"/>
    </row>
    <row r="64" spans="1:12" x14ac:dyDescent="0.2">
      <c r="A64" s="24">
        <v>53</v>
      </c>
      <c r="B64" s="24" t="s">
        <v>73</v>
      </c>
      <c r="C64" s="24" t="s">
        <v>30</v>
      </c>
      <c r="D64" s="24">
        <v>100</v>
      </c>
      <c r="E64" s="45"/>
      <c r="F64" s="25">
        <f t="shared" si="0"/>
        <v>0</v>
      </c>
      <c r="G64" s="25">
        <v>9.5</v>
      </c>
      <c r="H64" s="25">
        <f t="shared" si="1"/>
        <v>0</v>
      </c>
      <c r="I64" s="25">
        <f t="shared" si="2"/>
        <v>0</v>
      </c>
      <c r="J64" s="37">
        <v>1</v>
      </c>
      <c r="K64" s="26">
        <v>0</v>
      </c>
      <c r="L64" s="22"/>
    </row>
    <row r="65" spans="1:12" x14ac:dyDescent="0.2">
      <c r="A65" s="24">
        <v>54</v>
      </c>
      <c r="B65" s="24" t="s">
        <v>48</v>
      </c>
      <c r="C65" s="24" t="s">
        <v>30</v>
      </c>
      <c r="D65" s="24">
        <v>100</v>
      </c>
      <c r="E65" s="45"/>
      <c r="F65" s="25">
        <f t="shared" si="0"/>
        <v>0</v>
      </c>
      <c r="G65" s="25">
        <v>9.5</v>
      </c>
      <c r="H65" s="25">
        <f t="shared" si="1"/>
        <v>0</v>
      </c>
      <c r="I65" s="25">
        <f t="shared" si="2"/>
        <v>0</v>
      </c>
      <c r="J65" s="37">
        <v>1</v>
      </c>
      <c r="K65" s="26">
        <v>0</v>
      </c>
      <c r="L65" s="22"/>
    </row>
    <row r="66" spans="1:12" x14ac:dyDescent="0.2">
      <c r="A66" s="44">
        <v>55</v>
      </c>
      <c r="B66" s="24" t="s">
        <v>64</v>
      </c>
      <c r="C66" s="24" t="s">
        <v>30</v>
      </c>
      <c r="D66" s="24">
        <v>100</v>
      </c>
      <c r="E66" s="45"/>
      <c r="F66" s="25">
        <f t="shared" si="0"/>
        <v>0</v>
      </c>
      <c r="G66" s="25">
        <v>9.5</v>
      </c>
      <c r="H66" s="25">
        <f t="shared" si="1"/>
        <v>0</v>
      </c>
      <c r="I66" s="25">
        <f t="shared" si="2"/>
        <v>0</v>
      </c>
      <c r="J66" s="37">
        <v>1</v>
      </c>
      <c r="K66" s="26">
        <v>0</v>
      </c>
      <c r="L66" s="22"/>
    </row>
    <row r="67" spans="1:12" x14ac:dyDescent="0.2">
      <c r="A67" s="24">
        <v>56</v>
      </c>
      <c r="B67" s="24" t="s">
        <v>49</v>
      </c>
      <c r="C67" s="24" t="s">
        <v>34</v>
      </c>
      <c r="D67" s="24">
        <v>1000</v>
      </c>
      <c r="E67" s="45"/>
      <c r="F67" s="25">
        <f t="shared" si="0"/>
        <v>0</v>
      </c>
      <c r="G67" s="25">
        <v>9.5</v>
      </c>
      <c r="H67" s="25">
        <f t="shared" si="1"/>
        <v>0</v>
      </c>
      <c r="I67" s="25">
        <f t="shared" si="2"/>
        <v>0</v>
      </c>
      <c r="J67" s="37">
        <v>1</v>
      </c>
      <c r="K67" s="26">
        <v>0</v>
      </c>
      <c r="L67" s="22"/>
    </row>
    <row r="68" spans="1:12" x14ac:dyDescent="0.2">
      <c r="A68" s="24">
        <v>57</v>
      </c>
      <c r="B68" s="24" t="s">
        <v>61</v>
      </c>
      <c r="C68" s="24" t="s">
        <v>30</v>
      </c>
      <c r="D68" s="24">
        <v>100</v>
      </c>
      <c r="E68" s="45"/>
      <c r="F68" s="25">
        <f t="shared" si="0"/>
        <v>0</v>
      </c>
      <c r="G68" s="25">
        <v>9.5</v>
      </c>
      <c r="H68" s="25">
        <f t="shared" si="1"/>
        <v>0</v>
      </c>
      <c r="I68" s="25">
        <f t="shared" si="2"/>
        <v>0</v>
      </c>
      <c r="J68" s="37">
        <v>1</v>
      </c>
      <c r="K68" s="26">
        <v>0</v>
      </c>
      <c r="L68" s="22"/>
    </row>
    <row r="69" spans="1:12" x14ac:dyDescent="0.2">
      <c r="A69" s="24">
        <v>58</v>
      </c>
      <c r="B69" s="24" t="s">
        <v>66</v>
      </c>
      <c r="C69" s="24" t="s">
        <v>30</v>
      </c>
      <c r="D69" s="24">
        <v>100</v>
      </c>
      <c r="E69" s="45"/>
      <c r="F69" s="25">
        <f t="shared" si="0"/>
        <v>0</v>
      </c>
      <c r="G69" s="25">
        <v>9.5</v>
      </c>
      <c r="H69" s="25">
        <f t="shared" si="1"/>
        <v>0</v>
      </c>
      <c r="I69" s="25">
        <f t="shared" si="2"/>
        <v>0</v>
      </c>
      <c r="J69" s="37">
        <v>1</v>
      </c>
      <c r="K69" s="26">
        <v>0</v>
      </c>
      <c r="L69" s="22"/>
    </row>
    <row r="70" spans="1:12" x14ac:dyDescent="0.2">
      <c r="A70" s="44">
        <v>59</v>
      </c>
      <c r="B70" s="24" t="s">
        <v>99</v>
      </c>
      <c r="C70" s="24" t="s">
        <v>25</v>
      </c>
      <c r="D70" s="24">
        <v>2000</v>
      </c>
      <c r="E70" s="45"/>
      <c r="F70" s="25">
        <f t="shared" si="0"/>
        <v>0</v>
      </c>
      <c r="G70" s="25">
        <v>9.5</v>
      </c>
      <c r="H70" s="25">
        <f t="shared" si="1"/>
        <v>0</v>
      </c>
      <c r="I70" s="25">
        <f t="shared" si="2"/>
        <v>0</v>
      </c>
      <c r="J70" s="37">
        <v>1</v>
      </c>
      <c r="K70" s="26">
        <v>0</v>
      </c>
      <c r="L70" s="22"/>
    </row>
    <row r="71" spans="1:12" x14ac:dyDescent="0.2">
      <c r="A71" s="24">
        <v>60</v>
      </c>
      <c r="B71" s="24" t="s">
        <v>100</v>
      </c>
      <c r="C71" s="24" t="s">
        <v>25</v>
      </c>
      <c r="D71" s="24">
        <v>300</v>
      </c>
      <c r="E71" s="45"/>
      <c r="F71" s="25">
        <f t="shared" si="0"/>
        <v>0</v>
      </c>
      <c r="G71" s="25">
        <v>9.5</v>
      </c>
      <c r="H71" s="25">
        <f t="shared" si="1"/>
        <v>0</v>
      </c>
      <c r="I71" s="25">
        <f t="shared" si="2"/>
        <v>0</v>
      </c>
      <c r="J71" s="37">
        <v>1</v>
      </c>
      <c r="K71" s="26">
        <v>0</v>
      </c>
      <c r="L71" s="22"/>
    </row>
    <row r="72" spans="1:12" x14ac:dyDescent="0.2">
      <c r="A72" s="44">
        <v>61</v>
      </c>
      <c r="B72" s="24" t="s">
        <v>101</v>
      </c>
      <c r="C72" s="24" t="s">
        <v>25</v>
      </c>
      <c r="D72" s="24">
        <v>250</v>
      </c>
      <c r="E72" s="45"/>
      <c r="F72" s="25">
        <f t="shared" si="0"/>
        <v>0</v>
      </c>
      <c r="G72" s="25">
        <v>9.5</v>
      </c>
      <c r="H72" s="25">
        <f t="shared" si="1"/>
        <v>0</v>
      </c>
      <c r="I72" s="25">
        <f t="shared" si="2"/>
        <v>0</v>
      </c>
      <c r="J72" s="37">
        <v>1</v>
      </c>
      <c r="K72" s="26">
        <v>0</v>
      </c>
      <c r="L72" s="22"/>
    </row>
    <row r="73" spans="1:12" x14ac:dyDescent="0.2">
      <c r="A73" s="24">
        <v>62</v>
      </c>
      <c r="B73" s="24" t="s">
        <v>78</v>
      </c>
      <c r="C73" s="24" t="s">
        <v>25</v>
      </c>
      <c r="D73" s="24">
        <v>1000</v>
      </c>
      <c r="E73" s="45"/>
      <c r="F73" s="25">
        <f t="shared" si="0"/>
        <v>0</v>
      </c>
      <c r="G73" s="25">
        <v>9.5</v>
      </c>
      <c r="H73" s="25">
        <f t="shared" si="1"/>
        <v>0</v>
      </c>
      <c r="I73" s="25">
        <f t="shared" si="2"/>
        <v>0</v>
      </c>
      <c r="J73" s="37">
        <v>1</v>
      </c>
      <c r="K73" s="26">
        <v>0</v>
      </c>
      <c r="L73" s="22"/>
    </row>
    <row r="74" spans="1:12" x14ac:dyDescent="0.2">
      <c r="A74" s="24">
        <v>63</v>
      </c>
      <c r="B74" s="24" t="s">
        <v>79</v>
      </c>
      <c r="C74" s="24" t="s">
        <v>25</v>
      </c>
      <c r="D74" s="24">
        <v>1000</v>
      </c>
      <c r="E74" s="45"/>
      <c r="F74" s="25">
        <f t="shared" si="0"/>
        <v>0</v>
      </c>
      <c r="G74" s="25">
        <v>9.5</v>
      </c>
      <c r="H74" s="25">
        <f t="shared" si="1"/>
        <v>0</v>
      </c>
      <c r="I74" s="25">
        <f t="shared" si="2"/>
        <v>0</v>
      </c>
      <c r="J74" s="37">
        <v>1</v>
      </c>
      <c r="K74" s="26">
        <v>0</v>
      </c>
      <c r="L74" s="22"/>
    </row>
    <row r="75" spans="1:12" x14ac:dyDescent="0.2">
      <c r="A75" s="24">
        <v>64</v>
      </c>
      <c r="B75" s="24" t="s">
        <v>80</v>
      </c>
      <c r="C75" s="24" t="s">
        <v>25</v>
      </c>
      <c r="D75" s="24">
        <v>500</v>
      </c>
      <c r="E75" s="45"/>
      <c r="F75" s="25">
        <f t="shared" si="0"/>
        <v>0</v>
      </c>
      <c r="G75" s="25">
        <v>9.5</v>
      </c>
      <c r="H75" s="25">
        <f t="shared" si="1"/>
        <v>0</v>
      </c>
      <c r="I75" s="25">
        <f t="shared" si="2"/>
        <v>0</v>
      </c>
      <c r="J75" s="37">
        <v>1</v>
      </c>
      <c r="K75" s="26">
        <v>0</v>
      </c>
      <c r="L75" s="22"/>
    </row>
    <row r="76" spans="1:12" s="47" customFormat="1" x14ac:dyDescent="0.2">
      <c r="A76" s="44">
        <v>65</v>
      </c>
      <c r="B76" s="24" t="s">
        <v>82</v>
      </c>
      <c r="C76" s="24" t="s">
        <v>30</v>
      </c>
      <c r="D76" s="26">
        <v>60</v>
      </c>
      <c r="E76" s="45"/>
      <c r="F76" s="25">
        <f t="shared" ref="F76" si="3">D76*E76</f>
        <v>0</v>
      </c>
      <c r="G76" s="25">
        <v>9.5</v>
      </c>
      <c r="H76" s="25">
        <f t="shared" ref="H76" si="4">(E76*G76)/100+E76</f>
        <v>0</v>
      </c>
      <c r="I76" s="25">
        <f t="shared" ref="I76" si="5">D76*H76</f>
        <v>0</v>
      </c>
      <c r="J76" s="37">
        <v>1</v>
      </c>
      <c r="K76" s="24">
        <v>0</v>
      </c>
      <c r="L76" s="22"/>
    </row>
    <row r="77" spans="1:12" x14ac:dyDescent="0.2">
      <c r="A77" s="24"/>
      <c r="B77" s="24"/>
      <c r="C77" s="24"/>
      <c r="D77" s="24"/>
      <c r="E77" s="39"/>
      <c r="F77" s="25"/>
      <c r="G77" s="25"/>
      <c r="H77" s="25"/>
      <c r="I77" s="25"/>
      <c r="J77" s="37"/>
      <c r="K77" s="26"/>
      <c r="L77" s="38"/>
    </row>
    <row r="78" spans="1:12" x14ac:dyDescent="0.2">
      <c r="A78" s="24"/>
      <c r="B78" s="24"/>
      <c r="C78" s="24"/>
      <c r="D78" s="24"/>
      <c r="E78" s="39"/>
      <c r="F78" s="25"/>
      <c r="G78" s="25"/>
      <c r="H78" s="25"/>
      <c r="I78" s="25"/>
      <c r="J78" s="37"/>
      <c r="K78" s="26"/>
      <c r="L78" s="38"/>
    </row>
    <row r="79" spans="1:12" x14ac:dyDescent="0.2">
      <c r="A79" s="24"/>
      <c r="B79" s="24"/>
      <c r="C79" s="24"/>
      <c r="D79" s="24"/>
      <c r="E79" s="39"/>
      <c r="F79" s="25"/>
      <c r="G79" s="25"/>
      <c r="H79" s="25"/>
      <c r="I79" s="25"/>
      <c r="J79" s="37"/>
      <c r="K79" s="26"/>
      <c r="L79" s="38"/>
    </row>
    <row r="80" spans="1:12" x14ac:dyDescent="0.2">
      <c r="A80" s="24"/>
      <c r="B80" s="24"/>
      <c r="C80" s="24"/>
      <c r="D80" s="24"/>
      <c r="E80" s="39"/>
      <c r="F80" s="25"/>
      <c r="G80" s="25"/>
      <c r="H80" s="25"/>
      <c r="I80" s="25"/>
      <c r="J80" s="37"/>
      <c r="K80" s="26"/>
      <c r="L80" s="38"/>
    </row>
    <row r="82" spans="1:12" x14ac:dyDescent="0.2">
      <c r="A82" s="29" t="s">
        <v>2</v>
      </c>
      <c r="B82" s="29" t="s">
        <v>50</v>
      </c>
      <c r="C82" s="29" t="s">
        <v>51</v>
      </c>
      <c r="D82" s="29" t="s">
        <v>52</v>
      </c>
      <c r="E82" s="29" t="s">
        <v>52</v>
      </c>
      <c r="F82" s="30">
        <f>SUM(F12:F80)</f>
        <v>0</v>
      </c>
      <c r="G82" s="31" t="s">
        <v>52</v>
      </c>
      <c r="H82" s="31" t="s">
        <v>52</v>
      </c>
      <c r="I82" s="30">
        <f>SUM(I12:I80)</f>
        <v>0</v>
      </c>
      <c r="J82" s="32">
        <f>SUM(J12:J80)</f>
        <v>65</v>
      </c>
      <c r="K82" s="32">
        <f>SUM(K13:K80)</f>
        <v>0</v>
      </c>
      <c r="L82" s="29" t="s">
        <v>53</v>
      </c>
    </row>
    <row r="83" spans="1:12" x14ac:dyDescent="0.2">
      <c r="A83" s="51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</row>
    <row r="84" spans="1:12" x14ac:dyDescent="0.2">
      <c r="A84" s="33" t="s">
        <v>54</v>
      </c>
      <c r="F84" s="34"/>
      <c r="G84" s="34"/>
      <c r="H84" s="34"/>
      <c r="I84" s="34"/>
      <c r="J84" s="34"/>
      <c r="K84" s="34"/>
    </row>
    <row r="85" spans="1:12" x14ac:dyDescent="0.2">
      <c r="A85" s="33" t="s">
        <v>55</v>
      </c>
    </row>
    <row r="86" spans="1:12" x14ac:dyDescent="0.2">
      <c r="F86" s="28" t="s">
        <v>56</v>
      </c>
    </row>
    <row r="88" spans="1:12" x14ac:dyDescent="0.2">
      <c r="B88" s="42" t="s">
        <v>68</v>
      </c>
    </row>
  </sheetData>
  <sheetProtection algorithmName="SHA-512" hashValue="Xh4avH+Fs0b19Fpfhewzqu/yxUeAdTF6gMFHhY/ou2674+eb35qcMgIH186ApQFZ8u22FZuV4Dev13lezbO5Zg==" saltValue="qPcxuFKvPLJj7uZL/h8hfw==" spinCount="100000" sheet="1" objects="1" scenarios="1"/>
  <protectedRanges>
    <protectedRange sqref="L12:L76" name="Obseg7"/>
    <protectedRange sqref="G76" name="Obseg2_1"/>
    <protectedRange sqref="E77:E80" name="Obseg1_2"/>
    <protectedRange sqref="L77:L80" name="Obseg5_1"/>
    <protectedRange sqref="J12:J75 J77:J80" name="Obseg1_1"/>
    <protectedRange sqref="K12:K75 K77:K80" name="Obseg4"/>
    <protectedRange sqref="G12:G75 G77:G80" name="Obseg2"/>
  </protectedRanges>
  <mergeCells count="4">
    <mergeCell ref="A9:A10"/>
    <mergeCell ref="K9:K10"/>
    <mergeCell ref="L9:L10"/>
    <mergeCell ref="A83:L83"/>
  </mergeCells>
  <phoneticPr fontId="9" type="noConversion"/>
  <pageMargins left="0.25" right="0.25" top="0.75" bottom="0.75" header="0.3" footer="0.3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 ZAMRZ MLEVSKI IZDELK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Prebold Kuhinja</cp:lastModifiedBy>
  <cp:lastPrinted>2023-01-18T12:54:17Z</cp:lastPrinted>
  <dcterms:created xsi:type="dcterms:W3CDTF">2018-10-05T09:35:08Z</dcterms:created>
  <dcterms:modified xsi:type="dcterms:W3CDTF">2024-01-09T15:03:50Z</dcterms:modified>
</cp:coreProperties>
</file>